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დასაქმება\2. თებერვალი\"/>
    </mc:Choice>
  </mc:AlternateContent>
  <bookViews>
    <workbookView xWindow="360" yWindow="1215" windowWidth="15480" windowHeight="8970" tabRatio="631" activeTab="4"/>
  </bookViews>
  <sheets>
    <sheet name="danarti 1" sheetId="37" r:id="rId1"/>
    <sheet name="danarti 1a" sheetId="40" state="hidden" r:id="rId2"/>
    <sheet name="danarti 2" sheetId="38" r:id="rId3"/>
    <sheet name="danarti 2a" sheetId="41" state="hidden" r:id="rId4"/>
    <sheet name="danarti 3" sheetId="39" r:id="rId5"/>
    <sheet name="danarti 3a" sheetId="42" state="hidden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3'!$B$2:$M$23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M12" i="39" l="1"/>
  <c r="L12" i="39"/>
  <c r="M22" i="39" l="1"/>
  <c r="M21" i="39"/>
  <c r="M13" i="39"/>
  <c r="M14" i="39"/>
  <c r="M15" i="39"/>
  <c r="M16" i="39"/>
  <c r="M17" i="39"/>
  <c r="M18" i="39"/>
  <c r="M19" i="39"/>
  <c r="M20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20" i="39"/>
  <c r="L15" i="39"/>
  <c r="L14" i="39"/>
  <c r="L13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G21" i="37"/>
  <c r="F9" i="38"/>
  <c r="O20" i="37"/>
  <c r="L21" i="39"/>
  <c r="H21" i="38"/>
  <c r="I21" i="38"/>
  <c r="M21" i="38"/>
  <c r="D21" i="37"/>
  <c r="D23" i="39"/>
  <c r="M23" i="39"/>
  <c r="L16" i="39"/>
  <c r="L17" i="39"/>
  <c r="L18" i="39"/>
  <c r="L19" i="39"/>
  <c r="L22" i="39"/>
  <c r="L11" i="39"/>
  <c r="G23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<sst xmlns="http://schemas.openxmlformats.org/spreadsheetml/2006/main" count="195" uniqueCount="104">
  <si>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</si>
  <si>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</si>
  <si>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</si>
  <si>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</si>
  <si>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</si>
  <si>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</si>
  <si>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</si>
  <si>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</si>
  <si>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</si>
  <si>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</si>
  <si>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</si>
  <si>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</si>
  <si>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</si>
  <si>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</si>
  <si>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</si>
  <si>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</si>
  <si>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</si>
  <si>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</si>
  <si>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</si>
  <si>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</si>
  <si>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</si>
  <si>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</si>
  <si>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</si>
  <si>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</si>
  <si>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</si>
  <si>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</si>
  <si>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</si>
  <si>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</si>
  <si>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</si>
  <si>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</si>
  <si>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</si>
  <si>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</si>
  <si>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</si>
  <si>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</si>
  <si>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</si>
  <si>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</si>
  <si>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</si>
  <si>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</si>
  <si>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</si>
  <si>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</si>
  <si>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</si>
  <si>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</si>
  <si>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</si>
  <si>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</si>
  <si>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</si>
  <si>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</si>
  <si>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</si>
  <si>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</si>
  <si>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</si>
  <si>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</si>
  <si>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</si>
  <si>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</si>
  <si>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</si>
  <si>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</si>
  <si>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</si>
  <si>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</si>
  <si>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</si>
  <si>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</si>
  <si>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</si>
  <si>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</si>
  <si>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</si>
  <si>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</si>
  <si>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</si>
  <si>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</si>
  <si>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</si>
  <si>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</si>
  <si>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</si>
  <si>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</si>
  <si>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</si>
  <si>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</si>
  <si>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</si>
  <si>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</si>
  <si>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</si>
  <si>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</si>
  <si>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</si>
  <si>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</si>
  <si>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</si>
  <si>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</si>
  <si>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</si>
  <si>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</si>
  <si>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</si>
  <si>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</si>
  <si>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</si>
  <si>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</si>
  <si>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</si>
  <si>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</si>
  <si>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</si>
  <si>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</si>
  <si>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</si>
  <si>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</si>
  <si>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</si>
  <si>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</si>
  <si>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</si>
  <si>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</si>
  <si>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</si>
  <si>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</si>
  <si>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</si>
  <si>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</si>
  <si>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</si>
  <si>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</si>
  <si>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</si>
  <si>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</si>
  <si>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</si>
  <si>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პრემიის/ჯილდოს ოდენობა (ლარებში)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</si>
</sst>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7" fillId="0" borderId="0"/>
  </cellStyleXfs>
  <cellXfs count="140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/>
    <xf numFmtId="0" fontId="14" fillId="0" borderId="0" xfId="0" applyFont="1"/>
    <xf numFmtId="3" fontId="10" fillId="0" borderId="15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wrapText="1"/>
    </xf>
    <xf numFmtId="0" fontId="16" fillId="0" borderId="8" xfId="0" applyFont="1" applyBorder="1"/>
    <xf numFmtId="0" fontId="16" fillId="0" borderId="9" xfId="0" applyFont="1" applyBorder="1"/>
    <xf numFmtId="0" fontId="16" fillId="0" borderId="10" xfId="0" applyFont="1" applyBorder="1"/>
    <xf numFmtId="0" fontId="16" fillId="0" borderId="4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4" xfId="0" applyNumberFormat="1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19" xfId="3" applyFont="1" applyFill="1" applyBorder="1" applyAlignment="1">
      <alignment horizontal="right"/>
    </xf>
    <xf numFmtId="3" fontId="10" fillId="0" borderId="20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justify" vertical="center" wrapText="1"/>
    </xf>
    <xf numFmtId="43" fontId="10" fillId="0" borderId="9" xfId="1" applyFont="1" applyBorder="1" applyAlignment="1">
      <alignment horizontal="center" vertical="center"/>
    </xf>
    <xf numFmtId="43" fontId="11" fillId="0" borderId="8" xfId="1" applyFont="1" applyBorder="1" applyAlignment="1">
      <alignment horizontal="center" vertical="center"/>
    </xf>
    <xf numFmtId="43" fontId="11" fillId="0" borderId="9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8" xfId="1" applyFont="1" applyBorder="1" applyAlignment="1">
      <alignment horizontal="right" vertical="center"/>
    </xf>
    <xf numFmtId="43" fontId="10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8" xfId="1" applyFont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43" fontId="10" fillId="0" borderId="9" xfId="1" applyFont="1" applyFill="1" applyBorder="1" applyAlignment="1">
      <alignment horizontal="center" vertic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5" xfId="1" applyFont="1" applyBorder="1" applyAlignment="1">
      <alignment horizontal="center" vertical="center"/>
    </xf>
    <xf numFmtId="43" fontId="10" fillId="0" borderId="26" xfId="1" applyFont="1" applyBorder="1" applyAlignment="1">
      <alignment horizontal="center" vertical="center"/>
    </xf>
    <xf numFmtId="43" fontId="10" fillId="0" borderId="37" xfId="1" applyFont="1" applyBorder="1" applyAlignment="1">
      <alignment horizontal="center" vertical="center"/>
    </xf>
    <xf numFmtId="43" fontId="10" fillId="0" borderId="8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36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0" fontId="16" fillId="0" borderId="9" xfId="0" applyFont="1" applyFill="1" applyBorder="1"/>
    <xf numFmtId="43" fontId="10" fillId="0" borderId="26" xfId="1" applyFont="1" applyFill="1" applyBorder="1" applyAlignment="1">
      <alignment horizontal="center" vertical="center"/>
    </xf>
    <xf numFmtId="43" fontId="10" fillId="0" borderId="16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43" fontId="10" fillId="0" borderId="15" xfId="1" applyFont="1" applyFill="1" applyBorder="1" applyAlignment="1">
      <alignment horizontal="center" vertical="center"/>
    </xf>
    <xf numFmtId="43" fontId="10" fillId="0" borderId="37" xfId="1" applyFont="1" applyFill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textRotation="90" wrapText="1"/>
    </xf>
    <xf numFmtId="0" fontId="15" fillId="2" borderId="18" xfId="3" applyFont="1" applyFill="1" applyBorder="1" applyAlignment="1">
      <alignment horizontal="center" vertical="center" wrapText="1"/>
    </xf>
    <xf numFmtId="164" fontId="10" fillId="0" borderId="8" xfId="1" applyNumberFormat="1" applyFont="1" applyFill="1" applyBorder="1" applyAlignment="1">
      <alignment horizontal="center" vertical="center"/>
    </xf>
    <xf numFmtId="3" fontId="9" fillId="0" borderId="30" xfId="0" applyNumberFormat="1" applyFont="1" applyBorder="1" applyAlignment="1">
      <alignment horizontal="center" vertical="center"/>
    </xf>
    <xf numFmtId="43" fontId="9" fillId="0" borderId="30" xfId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center" vertical="center"/>
    </xf>
    <xf numFmtId="164" fontId="10" fillId="0" borderId="21" xfId="1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164" fontId="10" fillId="0" borderId="22" xfId="1" applyNumberFormat="1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28" fillId="0" borderId="4" xfId="0" applyNumberFormat="1" applyFont="1" applyBorder="1" applyAlignment="1">
      <alignment horizontal="center" vertical="center"/>
    </xf>
    <xf numFmtId="3" fontId="0" fillId="0" borderId="0" xfId="0" applyNumberFormat="1"/>
    <xf numFmtId="3" fontId="26" fillId="4" borderId="4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vertical="center"/>
    </xf>
    <xf numFmtId="164" fontId="11" fillId="0" borderId="11" xfId="1" applyNumberFormat="1" applyFont="1" applyBorder="1" applyAlignment="1">
      <alignment horizontal="center" vertical="center"/>
    </xf>
    <xf numFmtId="164" fontId="11" fillId="0" borderId="12" xfId="1" applyNumberFormat="1" applyFont="1" applyBorder="1" applyAlignment="1">
      <alignment horizontal="center" vertical="center"/>
    </xf>
    <xf numFmtId="164" fontId="11" fillId="0" borderId="8" xfId="1" applyNumberFormat="1" applyFont="1" applyBorder="1" applyAlignment="1">
      <alignment horizontal="center" vertical="center"/>
    </xf>
    <xf numFmtId="164" fontId="11" fillId="0" borderId="9" xfId="1" applyNumberFormat="1" applyFont="1" applyBorder="1" applyAlignment="1">
      <alignment horizontal="center" vertical="center"/>
    </xf>
    <xf numFmtId="0" fontId="15" fillId="2" borderId="7" xfId="3" applyFont="1" applyFill="1" applyBorder="1" applyAlignment="1">
      <alignment horizontal="center" vertical="center" wrapText="1"/>
    </xf>
    <xf numFmtId="0" fontId="15" fillId="2" borderId="27" xfId="3" applyFont="1" applyFill="1" applyBorder="1" applyAlignment="1">
      <alignment horizontal="center" vertical="center" wrapText="1"/>
    </xf>
    <xf numFmtId="0" fontId="15" fillId="2" borderId="28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 wrapText="1"/>
    </xf>
    <xf numFmtId="0" fontId="15" fillId="2" borderId="29" xfId="3" applyFont="1" applyFill="1" applyBorder="1" applyAlignment="1">
      <alignment horizontal="center" vertical="center" wrapText="1"/>
    </xf>
    <xf numFmtId="0" fontId="25" fillId="2" borderId="8" xfId="3" applyFont="1" applyFill="1" applyBorder="1" applyAlignment="1">
      <alignment horizontal="center" vertical="center" wrapText="1"/>
    </xf>
    <xf numFmtId="0" fontId="25" fillId="2" borderId="29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8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</cellXfs>
  <cellStyles count="6">
    <cellStyle name="Comma" xfId="1" builtinId="3"/>
    <cellStyle name="Hyperlink" xfId="2" builtinId="8"/>
    <cellStyle name="Normal" xfId="0" builtinId="0"/>
    <cellStyle name="Normal 2" xfId="3"/>
    <cellStyle name="Normal 3" xfId="5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5"/>
  <sheetViews>
    <sheetView view="pageBreakPreview" zoomScaleSheetLayoutView="100" workbookViewId="0">
      <selection activeCell="E15" sqref="E15"/>
    </sheetView>
  </sheetViews>
  <sheetFormatPr defaultRowHeight="15"/>
  <cols>
    <col min="1" max="1" width="2.85546875" customWidth="1"/>
    <col min="2" max="2" width="13.140625" customWidth="1"/>
    <col min="3" max="3" width="12.28515625" customWidth="1"/>
    <col min="4" max="4" width="20.42578125" customWidth="1"/>
    <col min="5" max="5" width="13" customWidth="1"/>
    <col min="6" max="6" width="14.140625" customWidth="1"/>
    <col min="7" max="7" width="12.5703125" customWidth="1"/>
    <col min="8" max="8" width="15.5703125" customWidth="1"/>
    <col min="9" max="9" width="15.28515625" customWidth="1"/>
    <col min="10" max="10" width="16" customWidth="1"/>
    <col min="11" max="11" width="16.28515625" customWidth="1"/>
    <col min="12" max="12" width="15.7109375" customWidth="1"/>
    <col min="13" max="13" width="13.5703125" customWidth="1"/>
    <col min="14" max="14" width="14" customWidth="1"/>
    <col min="15" max="15" width="10.5703125" customWidth="1"/>
    <col min="16" max="16" width="16.7109375" customWidth="1"/>
    <col min="17" max="17" width="12.42578125" customWidth="1"/>
    <col min="18" max="18" width="14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22" t="s">
        <v>1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6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68"/>
      <c r="T3" s="11"/>
      <c r="U3" s="1"/>
      <c r="V3" s="1"/>
      <c r="W3" s="1"/>
      <c r="X3" s="1"/>
      <c r="Y3" s="1"/>
      <c r="Z3" s="1"/>
      <c r="AA3" s="1"/>
    </row>
    <row r="4" spans="2:28" ht="15.75" thickBot="1">
      <c r="R4" s="41" t="s">
        <v>2</v>
      </c>
      <c r="S4" s="41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0"/>
    </row>
    <row r="6" spans="2:28" ht="15.75" hidden="1" thickBot="1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5"/>
    </row>
    <row r="7" spans="2:28" ht="39.75" customHeight="1" thickBot="1">
      <c r="B7" s="124" t="s">
        <v>3</v>
      </c>
      <c r="C7" s="124" t="s">
        <v>17</v>
      </c>
      <c r="D7" s="124" t="s">
        <v>18</v>
      </c>
      <c r="E7" s="126" t="s">
        <v>99</v>
      </c>
      <c r="F7" s="126" t="s">
        <v>100</v>
      </c>
      <c r="G7" s="124" t="s">
        <v>103</v>
      </c>
      <c r="H7" s="124" t="s">
        <v>96</v>
      </c>
      <c r="I7" s="124" t="s">
        <v>43</v>
      </c>
      <c r="J7" s="124" t="s">
        <v>42</v>
      </c>
      <c r="K7" s="126" t="s">
        <v>101</v>
      </c>
      <c r="L7" s="126" t="s">
        <v>102</v>
      </c>
      <c r="M7" s="124" t="s">
        <v>19</v>
      </c>
      <c r="N7" s="124" t="s">
        <v>96</v>
      </c>
      <c r="O7" s="119" t="s">
        <v>20</v>
      </c>
      <c r="P7" s="120"/>
      <c r="Q7" s="120"/>
      <c r="R7" s="121"/>
      <c r="S7" s="71"/>
    </row>
    <row r="8" spans="2:28" ht="70.5" customHeight="1" thickBot="1">
      <c r="B8" s="125"/>
      <c r="C8" s="125"/>
      <c r="D8" s="125"/>
      <c r="E8" s="127"/>
      <c r="F8" s="127"/>
      <c r="G8" s="125"/>
      <c r="H8" s="125"/>
      <c r="I8" s="125"/>
      <c r="J8" s="125"/>
      <c r="K8" s="127"/>
      <c r="L8" s="127"/>
      <c r="M8" s="125"/>
      <c r="N8" s="125"/>
      <c r="O8" s="92" t="s">
        <v>21</v>
      </c>
      <c r="P8" s="92" t="s">
        <v>22</v>
      </c>
      <c r="Q8" s="92" t="s">
        <v>23</v>
      </c>
      <c r="R8" s="92" t="s">
        <v>97</v>
      </c>
      <c r="S8" s="71"/>
    </row>
    <row r="9" spans="2:28" s="2" customFormat="1" ht="16.5" thickBot="1">
      <c r="B9" s="28" t="s">
        <v>4</v>
      </c>
      <c r="C9" s="110">
        <v>51</v>
      </c>
      <c r="D9" s="94">
        <v>81000</v>
      </c>
      <c r="E9" s="65">
        <v>13</v>
      </c>
      <c r="F9" s="94">
        <v>18600</v>
      </c>
      <c r="G9" s="65"/>
      <c r="H9" s="66"/>
      <c r="I9" s="94">
        <v>27</v>
      </c>
      <c r="J9" s="94">
        <v>27750</v>
      </c>
      <c r="K9" s="65">
        <v>27</v>
      </c>
      <c r="L9" s="65">
        <v>26175</v>
      </c>
      <c r="M9" s="73"/>
      <c r="N9" s="73"/>
      <c r="O9" s="18">
        <f t="shared" ref="O9:O20" si="0">C9+I9</f>
        <v>78</v>
      </c>
      <c r="P9" s="52">
        <f t="shared" ref="P9:P20" si="1">D9+J9</f>
        <v>108750</v>
      </c>
      <c r="Q9" s="48">
        <f t="shared" ref="Q9:Q20" si="2">G9+M9</f>
        <v>0</v>
      </c>
      <c r="R9" s="48">
        <f t="shared" ref="R9:R20" si="3">H9+N9</f>
        <v>0</v>
      </c>
      <c r="S9" s="72"/>
    </row>
    <row r="10" spans="2:28" s="2" customFormat="1" ht="16.5" thickBot="1">
      <c r="B10" s="29" t="s">
        <v>5</v>
      </c>
      <c r="C10" s="110">
        <v>51</v>
      </c>
      <c r="D10" s="94">
        <v>81000</v>
      </c>
      <c r="E10" s="59"/>
      <c r="F10" s="59"/>
      <c r="G10" s="59"/>
      <c r="H10" s="67"/>
      <c r="I10" s="94">
        <v>51</v>
      </c>
      <c r="J10" s="94">
        <v>56000</v>
      </c>
      <c r="K10" s="87"/>
      <c r="L10" s="87"/>
      <c r="M10" s="74"/>
      <c r="N10" s="74"/>
      <c r="O10" s="19">
        <f t="shared" si="0"/>
        <v>102</v>
      </c>
      <c r="P10" s="49">
        <f t="shared" si="1"/>
        <v>137000</v>
      </c>
      <c r="Q10" s="49">
        <f t="shared" si="2"/>
        <v>0</v>
      </c>
      <c r="R10" s="49">
        <f t="shared" si="3"/>
        <v>0</v>
      </c>
      <c r="S10" s="72"/>
    </row>
    <row r="11" spans="2:28" s="2" customFormat="1" ht="16.5" thickBot="1">
      <c r="B11" s="29" t="s">
        <v>6</v>
      </c>
      <c r="C11" s="85"/>
      <c r="D11" s="94"/>
      <c r="E11" s="59"/>
      <c r="F11" s="59"/>
      <c r="G11" s="59"/>
      <c r="H11" s="67"/>
      <c r="I11" s="65"/>
      <c r="J11" s="65"/>
      <c r="K11" s="87"/>
      <c r="L11" s="87"/>
      <c r="M11" s="74"/>
      <c r="N11" s="74"/>
      <c r="O11" s="19">
        <f t="shared" si="0"/>
        <v>0</v>
      </c>
      <c r="P11" s="49">
        <f t="shared" si="1"/>
        <v>0</v>
      </c>
      <c r="Q11" s="49">
        <f t="shared" si="2"/>
        <v>0</v>
      </c>
      <c r="R11" s="49">
        <f t="shared" si="3"/>
        <v>0</v>
      </c>
      <c r="S11" s="72"/>
    </row>
    <row r="12" spans="2:28" s="2" customFormat="1" ht="16.5" thickBot="1">
      <c r="B12" s="29" t="s">
        <v>7</v>
      </c>
      <c r="C12" s="85"/>
      <c r="D12" s="94"/>
      <c r="E12" s="59"/>
      <c r="F12" s="59"/>
      <c r="G12" s="59"/>
      <c r="H12" s="67"/>
      <c r="I12" s="65"/>
      <c r="J12" s="65"/>
      <c r="K12" s="87"/>
      <c r="L12" s="87"/>
      <c r="M12" s="74"/>
      <c r="N12" s="74"/>
      <c r="O12" s="19">
        <f t="shared" si="0"/>
        <v>0</v>
      </c>
      <c r="P12" s="49">
        <f t="shared" si="1"/>
        <v>0</v>
      </c>
      <c r="Q12" s="49">
        <f t="shared" si="2"/>
        <v>0</v>
      </c>
      <c r="R12" s="49">
        <f t="shared" si="3"/>
        <v>0</v>
      </c>
      <c r="S12" s="72"/>
    </row>
    <row r="13" spans="2:28" s="2" customFormat="1" ht="16.5" thickBot="1">
      <c r="B13" s="29" t="s">
        <v>8</v>
      </c>
      <c r="C13" s="85"/>
      <c r="D13" s="94"/>
      <c r="E13" s="59"/>
      <c r="F13" s="59"/>
      <c r="G13" s="59"/>
      <c r="H13" s="59"/>
      <c r="I13" s="65"/>
      <c r="J13" s="65"/>
      <c r="K13" s="87"/>
      <c r="L13" s="87"/>
      <c r="M13" s="74"/>
      <c r="N13" s="74"/>
      <c r="O13" s="19">
        <f t="shared" si="0"/>
        <v>0</v>
      </c>
      <c r="P13" s="49">
        <f t="shared" si="1"/>
        <v>0</v>
      </c>
      <c r="Q13" s="49">
        <f t="shared" si="2"/>
        <v>0</v>
      </c>
      <c r="R13" s="49">
        <f t="shared" si="3"/>
        <v>0</v>
      </c>
      <c r="S13" s="72"/>
    </row>
    <row r="14" spans="2:28" s="2" customFormat="1" ht="16.5" thickBot="1">
      <c r="B14" s="29" t="s">
        <v>9</v>
      </c>
      <c r="C14" s="85"/>
      <c r="D14" s="94"/>
      <c r="E14" s="59"/>
      <c r="F14" s="59"/>
      <c r="G14" s="59"/>
      <c r="H14" s="59"/>
      <c r="I14" s="65"/>
      <c r="J14" s="65"/>
      <c r="K14" s="87"/>
      <c r="L14" s="87"/>
      <c r="M14" s="74"/>
      <c r="N14" s="74"/>
      <c r="O14" s="19">
        <f t="shared" si="0"/>
        <v>0</v>
      </c>
      <c r="P14" s="49">
        <f t="shared" si="1"/>
        <v>0</v>
      </c>
      <c r="Q14" s="49">
        <f t="shared" si="2"/>
        <v>0</v>
      </c>
      <c r="R14" s="49">
        <f t="shared" si="3"/>
        <v>0</v>
      </c>
      <c r="S14" s="72"/>
    </row>
    <row r="15" spans="2:28" s="2" customFormat="1" ht="16.5" thickBot="1">
      <c r="B15" s="86" t="s">
        <v>10</v>
      </c>
      <c r="C15" s="85"/>
      <c r="D15" s="94"/>
      <c r="E15" s="59"/>
      <c r="F15" s="59"/>
      <c r="G15" s="59"/>
      <c r="H15" s="59"/>
      <c r="I15" s="65"/>
      <c r="J15" s="65"/>
      <c r="K15" s="87"/>
      <c r="L15" s="87"/>
      <c r="M15" s="74"/>
      <c r="N15" s="74"/>
      <c r="O15" s="19">
        <f t="shared" si="0"/>
        <v>0</v>
      </c>
      <c r="P15" s="49">
        <f t="shared" si="1"/>
        <v>0</v>
      </c>
      <c r="Q15" s="49">
        <f t="shared" si="2"/>
        <v>0</v>
      </c>
      <c r="R15" s="49">
        <f t="shared" si="3"/>
        <v>0</v>
      </c>
      <c r="S15" s="72"/>
    </row>
    <row r="16" spans="2:28" s="2" customFormat="1" ht="16.5" thickBot="1">
      <c r="B16" s="29" t="s">
        <v>11</v>
      </c>
      <c r="C16" s="85"/>
      <c r="D16" s="94"/>
      <c r="E16" s="59"/>
      <c r="F16" s="59"/>
      <c r="G16" s="59"/>
      <c r="H16" s="59"/>
      <c r="I16" s="65"/>
      <c r="J16" s="65"/>
      <c r="K16" s="87"/>
      <c r="L16" s="87"/>
      <c r="M16" s="87"/>
      <c r="N16" s="87"/>
      <c r="O16" s="19">
        <f t="shared" si="0"/>
        <v>0</v>
      </c>
      <c r="P16" s="49">
        <f t="shared" si="1"/>
        <v>0</v>
      </c>
      <c r="Q16" s="49">
        <f t="shared" si="2"/>
        <v>0</v>
      </c>
      <c r="R16" s="49">
        <f t="shared" si="3"/>
        <v>0</v>
      </c>
      <c r="S16" s="72"/>
    </row>
    <row r="17" spans="2:19" s="2" customFormat="1" ht="16.5" thickBot="1">
      <c r="B17" s="29" t="s">
        <v>12</v>
      </c>
      <c r="C17" s="85"/>
      <c r="D17" s="94"/>
      <c r="E17" s="59"/>
      <c r="F17" s="59"/>
      <c r="G17" s="59"/>
      <c r="H17" s="59"/>
      <c r="I17" s="65"/>
      <c r="J17" s="65"/>
      <c r="K17" s="87"/>
      <c r="L17" s="74"/>
      <c r="M17" s="87"/>
      <c r="N17" s="74"/>
      <c r="O17" s="19">
        <f t="shared" si="0"/>
        <v>0</v>
      </c>
      <c r="P17" s="49">
        <f t="shared" si="1"/>
        <v>0</v>
      </c>
      <c r="Q17" s="49">
        <f t="shared" si="2"/>
        <v>0</v>
      </c>
      <c r="R17" s="49">
        <f t="shared" si="3"/>
        <v>0</v>
      </c>
      <c r="S17" s="72"/>
    </row>
    <row r="18" spans="2:19" s="2" customFormat="1" ht="16.5" thickBot="1">
      <c r="B18" s="29" t="s">
        <v>13</v>
      </c>
      <c r="C18" s="85"/>
      <c r="D18" s="94"/>
      <c r="E18" s="47"/>
      <c r="F18" s="47"/>
      <c r="G18" s="47"/>
      <c r="H18" s="59"/>
      <c r="I18" s="65"/>
      <c r="J18" s="65"/>
      <c r="K18" s="74"/>
      <c r="L18" s="87"/>
      <c r="M18" s="74"/>
      <c r="N18" s="74"/>
      <c r="O18" s="19">
        <f t="shared" si="0"/>
        <v>0</v>
      </c>
      <c r="P18" s="49">
        <f t="shared" si="1"/>
        <v>0</v>
      </c>
      <c r="Q18" s="49">
        <f t="shared" si="2"/>
        <v>0</v>
      </c>
      <c r="R18" s="49">
        <f t="shared" si="3"/>
        <v>0</v>
      </c>
      <c r="S18" s="72"/>
    </row>
    <row r="19" spans="2:19" s="2" customFormat="1" ht="16.5" thickBot="1">
      <c r="B19" s="29" t="s">
        <v>14</v>
      </c>
      <c r="C19" s="85"/>
      <c r="D19" s="94"/>
      <c r="E19" s="59"/>
      <c r="F19" s="59"/>
      <c r="G19" s="59"/>
      <c r="H19" s="59"/>
      <c r="I19" s="65"/>
      <c r="J19" s="65"/>
      <c r="K19" s="87"/>
      <c r="L19" s="91"/>
      <c r="M19" s="87"/>
      <c r="N19" s="87"/>
      <c r="O19" s="19">
        <f t="shared" si="0"/>
        <v>0</v>
      </c>
      <c r="P19" s="49">
        <f t="shared" si="1"/>
        <v>0</v>
      </c>
      <c r="Q19" s="49">
        <f t="shared" si="2"/>
        <v>0</v>
      </c>
      <c r="R19" s="49">
        <f t="shared" si="3"/>
        <v>0</v>
      </c>
      <c r="S19" s="72"/>
    </row>
    <row r="20" spans="2:19" s="2" customFormat="1" ht="16.5" thickBot="1">
      <c r="B20" s="30" t="s">
        <v>15</v>
      </c>
      <c r="C20" s="85"/>
      <c r="D20" s="94"/>
      <c r="E20" s="80"/>
      <c r="F20" s="80"/>
      <c r="G20" s="80"/>
      <c r="H20" s="80"/>
      <c r="I20" s="65"/>
      <c r="J20" s="65"/>
      <c r="K20" s="91"/>
      <c r="L20" s="79"/>
      <c r="M20" s="75"/>
      <c r="N20" s="75"/>
      <c r="O20" s="20">
        <f t="shared" si="0"/>
        <v>0</v>
      </c>
      <c r="P20" s="51">
        <f t="shared" si="1"/>
        <v>0</v>
      </c>
      <c r="Q20" s="51">
        <f t="shared" si="2"/>
        <v>0</v>
      </c>
      <c r="R20" s="51">
        <f t="shared" si="3"/>
        <v>0</v>
      </c>
      <c r="S20" s="72"/>
    </row>
    <row r="21" spans="2:19" ht="15.75" thickBot="1">
      <c r="B21" s="77" t="s">
        <v>16</v>
      </c>
      <c r="C21" s="78" t="s">
        <v>98</v>
      </c>
      <c r="D21" s="79">
        <f>SUM(D9:D20)</f>
        <v>162000</v>
      </c>
      <c r="E21" s="79"/>
      <c r="F21" s="79"/>
      <c r="G21" s="79">
        <f>SUM(G9:G20)</f>
        <v>0</v>
      </c>
      <c r="H21" s="79">
        <f>SUM(H9:H20)</f>
        <v>0</v>
      </c>
      <c r="I21" s="78" t="s">
        <v>98</v>
      </c>
      <c r="J21" s="79">
        <f>SUM(J9:J20)</f>
        <v>83750</v>
      </c>
      <c r="K21" s="79"/>
      <c r="M21" s="79">
        <f>SUM(M9:M20)</f>
        <v>0</v>
      </c>
      <c r="N21" s="79">
        <f>SUM(N9:N20)</f>
        <v>0</v>
      </c>
      <c r="O21" s="78" t="s">
        <v>98</v>
      </c>
      <c r="P21" s="79">
        <f>SUM(P9:P20)</f>
        <v>245750</v>
      </c>
      <c r="Q21" s="79">
        <f>SUM(Q9:Q20)</f>
        <v>0</v>
      </c>
      <c r="R21" s="79">
        <f>SUM(R9:R20)</f>
        <v>0</v>
      </c>
      <c r="S21" s="50"/>
    </row>
    <row r="25" spans="2:19">
      <c r="E25" s="11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58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28" t="s">
        <v>38</v>
      </c>
      <c r="C2" s="128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3"/>
      <c r="C3" s="35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1" t="s">
        <v>25</v>
      </c>
      <c r="C4" s="32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1" t="s">
        <v>26</v>
      </c>
      <c r="C5" s="32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1" t="s">
        <v>27</v>
      </c>
      <c r="C6" s="32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1" t="s">
        <v>28</v>
      </c>
      <c r="C7" s="33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1" t="s">
        <v>29</v>
      </c>
      <c r="C8" s="34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1" t="s">
        <v>30</v>
      </c>
      <c r="C9" s="34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1" t="s">
        <v>31</v>
      </c>
      <c r="C10" s="34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1" t="s">
        <v>32</v>
      </c>
      <c r="C11" s="32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1" t="s">
        <v>33</v>
      </c>
      <c r="C12" s="32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1" t="s">
        <v>34</v>
      </c>
      <c r="C13" s="32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9"/>
  <sheetViews>
    <sheetView view="pageBreakPreview" zoomScaleNormal="87" zoomScaleSheetLayoutView="100" workbookViewId="0">
      <selection activeCell="H15" sqref="H15"/>
    </sheetView>
  </sheetViews>
  <sheetFormatPr defaultRowHeight="15"/>
  <cols>
    <col min="1" max="1" width="3.7109375" customWidth="1"/>
    <col min="2" max="2" width="16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8.28515625" customWidth="1"/>
    <col min="11" max="11" width="1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3" customWidth="1"/>
    <col min="17" max="17" width="12.85546875" customWidth="1"/>
    <col min="18" max="18" width="13.42578125" hidden="1" customWidth="1"/>
  </cols>
  <sheetData>
    <row r="2" spans="2:18" ht="50.1" customHeight="1">
      <c r="B2" s="129" t="s">
        <v>44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2:18" ht="50.1" customHeight="1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37" t="s">
        <v>0</v>
      </c>
    </row>
    <row r="4" spans="2:18" ht="15.75" thickBo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3" t="s">
        <v>50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31" t="s">
        <v>3</v>
      </c>
      <c r="C6" s="119" t="s">
        <v>45</v>
      </c>
      <c r="D6" s="120"/>
      <c r="E6" s="120"/>
      <c r="F6" s="121"/>
      <c r="G6" s="119" t="s">
        <v>46</v>
      </c>
      <c r="H6" s="120"/>
      <c r="I6" s="120"/>
      <c r="J6" s="121"/>
      <c r="K6" s="134" t="s">
        <v>54</v>
      </c>
      <c r="L6" s="135"/>
      <c r="M6" s="135"/>
      <c r="N6" s="136"/>
      <c r="O6" s="131" t="s">
        <v>53</v>
      </c>
      <c r="P6" s="131" t="s">
        <v>36</v>
      </c>
    </row>
    <row r="7" spans="2:18" ht="63" customHeight="1" thickBot="1">
      <c r="B7" s="132"/>
      <c r="C7" s="119" t="s">
        <v>55</v>
      </c>
      <c r="D7" s="120"/>
      <c r="E7" s="120"/>
      <c r="F7" s="120"/>
      <c r="G7" s="120"/>
      <c r="H7" s="120"/>
      <c r="I7" s="120"/>
      <c r="J7" s="121"/>
      <c r="K7" s="137"/>
      <c r="L7" s="138"/>
      <c r="M7" s="138"/>
      <c r="N7" s="139"/>
      <c r="O7" s="132"/>
      <c r="P7" s="132"/>
    </row>
    <row r="8" spans="2:18" ht="86.25" customHeight="1" thickBot="1">
      <c r="B8" s="133"/>
      <c r="C8" s="42" t="s">
        <v>47</v>
      </c>
      <c r="D8" s="42" t="s">
        <v>51</v>
      </c>
      <c r="E8" s="42" t="s">
        <v>52</v>
      </c>
      <c r="F8" s="42" t="s">
        <v>48</v>
      </c>
      <c r="G8" s="42" t="s">
        <v>47</v>
      </c>
      <c r="H8" s="42" t="s">
        <v>51</v>
      </c>
      <c r="I8" s="42" t="s">
        <v>52</v>
      </c>
      <c r="J8" s="42" t="s">
        <v>48</v>
      </c>
      <c r="K8" s="27" t="s">
        <v>49</v>
      </c>
      <c r="L8" s="27" t="s">
        <v>51</v>
      </c>
      <c r="M8" s="27" t="s">
        <v>52</v>
      </c>
      <c r="N8" s="27" t="s">
        <v>48</v>
      </c>
      <c r="O8" s="133"/>
      <c r="P8" s="133"/>
    </row>
    <row r="9" spans="2:18" s="2" customFormat="1" ht="18.75" customHeight="1" thickBot="1">
      <c r="B9" s="28" t="s">
        <v>4</v>
      </c>
      <c r="C9" s="97">
        <v>12</v>
      </c>
      <c r="D9" s="98"/>
      <c r="E9" s="104">
        <v>190</v>
      </c>
      <c r="F9" s="54">
        <f>D9+E9</f>
        <v>190</v>
      </c>
      <c r="G9" s="99">
        <v>23</v>
      </c>
      <c r="H9" s="100"/>
      <c r="I9" s="100">
        <v>330</v>
      </c>
      <c r="J9" s="115">
        <f>H9+I9</f>
        <v>330</v>
      </c>
      <c r="K9" s="97"/>
      <c r="L9" s="98"/>
      <c r="M9" s="90"/>
      <c r="N9" s="54">
        <f>L9+M9</f>
        <v>0</v>
      </c>
      <c r="O9" s="76"/>
      <c r="P9" s="117">
        <f>F9+J9+N9</f>
        <v>520</v>
      </c>
    </row>
    <row r="10" spans="2:18" s="2" customFormat="1" ht="18.75" customHeight="1" thickBot="1">
      <c r="B10" s="29" t="s">
        <v>5</v>
      </c>
      <c r="C10" s="97">
        <v>12</v>
      </c>
      <c r="D10" s="102"/>
      <c r="E10" s="104">
        <v>190</v>
      </c>
      <c r="F10" s="58">
        <f t="shared" ref="F10:F20" si="0">D10+E10</f>
        <v>190</v>
      </c>
      <c r="G10" s="99">
        <v>23</v>
      </c>
      <c r="H10" s="100"/>
      <c r="I10" s="100">
        <v>330</v>
      </c>
      <c r="J10" s="116">
        <f t="shared" ref="J10:J20" si="1">H10+I10</f>
        <v>330</v>
      </c>
      <c r="K10" s="63"/>
      <c r="L10" s="102"/>
      <c r="M10" s="88"/>
      <c r="N10" s="55">
        <f t="shared" ref="N10:N20" si="2">L10+M10</f>
        <v>0</v>
      </c>
      <c r="O10" s="76"/>
      <c r="P10" s="118">
        <f t="shared" ref="P10:P20" si="3">F10+J10+N10</f>
        <v>520</v>
      </c>
    </row>
    <row r="11" spans="2:18" s="2" customFormat="1" ht="20.25" customHeight="1">
      <c r="B11" s="29" t="s">
        <v>6</v>
      </c>
      <c r="C11" s="60"/>
      <c r="D11" s="61"/>
      <c r="E11" s="104"/>
      <c r="F11" s="58">
        <f t="shared" si="0"/>
        <v>0</v>
      </c>
      <c r="G11" s="25"/>
      <c r="H11" s="15"/>
      <c r="I11" s="39"/>
      <c r="J11" s="55">
        <f t="shared" si="1"/>
        <v>0</v>
      </c>
      <c r="K11" s="63"/>
      <c r="L11" s="98"/>
      <c r="M11" s="88"/>
      <c r="N11" s="55">
        <f t="shared" si="2"/>
        <v>0</v>
      </c>
      <c r="O11" s="47"/>
      <c r="P11" s="49">
        <f t="shared" si="3"/>
        <v>0</v>
      </c>
    </row>
    <row r="12" spans="2:18" s="2" customFormat="1" ht="15.75">
      <c r="B12" s="29" t="s">
        <v>7</v>
      </c>
      <c r="C12" s="60"/>
      <c r="D12" s="61"/>
      <c r="E12" s="104"/>
      <c r="F12" s="58">
        <f t="shared" si="0"/>
        <v>0</v>
      </c>
      <c r="G12" s="25"/>
      <c r="H12" s="15"/>
      <c r="I12" s="39"/>
      <c r="J12" s="55">
        <f t="shared" si="1"/>
        <v>0</v>
      </c>
      <c r="K12" s="64"/>
      <c r="L12" s="102"/>
      <c r="M12" s="88"/>
      <c r="N12" s="58">
        <f t="shared" si="2"/>
        <v>0</v>
      </c>
      <c r="O12" s="47"/>
      <c r="P12" s="49">
        <f t="shared" si="3"/>
        <v>0</v>
      </c>
    </row>
    <row r="13" spans="2:18" s="2" customFormat="1" ht="15.75">
      <c r="B13" s="29" t="s">
        <v>8</v>
      </c>
      <c r="C13" s="60"/>
      <c r="D13" s="61"/>
      <c r="E13" s="104"/>
      <c r="F13" s="58">
        <f t="shared" si="0"/>
        <v>0</v>
      </c>
      <c r="G13" s="25"/>
      <c r="H13" s="15"/>
      <c r="I13" s="39"/>
      <c r="J13" s="55">
        <f t="shared" si="1"/>
        <v>0</v>
      </c>
      <c r="K13" s="64"/>
      <c r="L13" s="102"/>
      <c r="M13" s="88"/>
      <c r="N13" s="58">
        <f t="shared" si="2"/>
        <v>0</v>
      </c>
      <c r="O13" s="47"/>
      <c r="P13" s="49">
        <f t="shared" si="3"/>
        <v>0</v>
      </c>
    </row>
    <row r="14" spans="2:18" s="2" customFormat="1" ht="15.75">
      <c r="B14" s="29" t="s">
        <v>9</v>
      </c>
      <c r="C14" s="60"/>
      <c r="D14" s="61"/>
      <c r="E14" s="105"/>
      <c r="F14" s="58">
        <f t="shared" si="0"/>
        <v>0</v>
      </c>
      <c r="G14" s="25"/>
      <c r="H14" s="15"/>
      <c r="I14" s="39"/>
      <c r="J14" s="55">
        <f t="shared" si="1"/>
        <v>0</v>
      </c>
      <c r="K14" s="64"/>
      <c r="L14" s="102"/>
      <c r="M14" s="88"/>
      <c r="N14" s="58">
        <f t="shared" si="2"/>
        <v>0</v>
      </c>
      <c r="O14" s="47"/>
      <c r="P14" s="49">
        <f t="shared" si="3"/>
        <v>0</v>
      </c>
    </row>
    <row r="15" spans="2:18" s="2" customFormat="1" ht="15.75">
      <c r="B15" s="29" t="s">
        <v>10</v>
      </c>
      <c r="C15" s="60"/>
      <c r="D15" s="61"/>
      <c r="E15" s="106"/>
      <c r="F15" s="55">
        <f t="shared" si="0"/>
        <v>0</v>
      </c>
      <c r="G15" s="25"/>
      <c r="H15" s="15"/>
      <c r="I15" s="39"/>
      <c r="J15" s="55">
        <f t="shared" si="1"/>
        <v>0</v>
      </c>
      <c r="K15" s="64"/>
      <c r="L15" s="102"/>
      <c r="M15" s="88"/>
      <c r="N15" s="55">
        <f t="shared" si="2"/>
        <v>0</v>
      </c>
      <c r="O15" s="47"/>
      <c r="P15" s="49">
        <f t="shared" si="3"/>
        <v>0</v>
      </c>
    </row>
    <row r="16" spans="2:18" s="2" customFormat="1" ht="15.75">
      <c r="B16" s="29" t="s">
        <v>11</v>
      </c>
      <c r="C16" s="60"/>
      <c r="D16" s="61"/>
      <c r="E16" s="106"/>
      <c r="F16" s="58">
        <f t="shared" si="0"/>
        <v>0</v>
      </c>
      <c r="G16" s="60"/>
      <c r="H16" s="61"/>
      <c r="I16" s="62"/>
      <c r="J16" s="58">
        <f t="shared" si="1"/>
        <v>0</v>
      </c>
      <c r="K16" s="64"/>
      <c r="L16" s="102"/>
      <c r="M16" s="88"/>
      <c r="N16" s="55">
        <f t="shared" si="2"/>
        <v>0</v>
      </c>
      <c r="O16" s="47"/>
      <c r="P16" s="49">
        <f t="shared" si="3"/>
        <v>0</v>
      </c>
    </row>
    <row r="17" spans="2:16" s="2" customFormat="1" ht="15.75">
      <c r="B17" s="29" t="s">
        <v>12</v>
      </c>
      <c r="C17" s="25"/>
      <c r="D17" s="15"/>
      <c r="E17" s="106"/>
      <c r="F17" s="55">
        <f t="shared" si="0"/>
        <v>0</v>
      </c>
      <c r="G17" s="25"/>
      <c r="H17" s="15"/>
      <c r="I17" s="39"/>
      <c r="J17" s="55">
        <f t="shared" si="1"/>
        <v>0</v>
      </c>
      <c r="K17" s="63"/>
      <c r="L17" s="102"/>
      <c r="M17" s="88"/>
      <c r="N17" s="55">
        <f t="shared" si="2"/>
        <v>0</v>
      </c>
      <c r="O17" s="47"/>
      <c r="P17" s="49">
        <f t="shared" si="3"/>
        <v>0</v>
      </c>
    </row>
    <row r="18" spans="2:16" s="2" customFormat="1" ht="18.75" customHeight="1">
      <c r="B18" s="29" t="s">
        <v>13</v>
      </c>
      <c r="C18" s="25"/>
      <c r="D18" s="15"/>
      <c r="E18" s="107"/>
      <c r="F18" s="55">
        <f t="shared" si="0"/>
        <v>0</v>
      </c>
      <c r="G18" s="25"/>
      <c r="H18" s="15"/>
      <c r="I18" s="39"/>
      <c r="J18" s="55">
        <f t="shared" si="1"/>
        <v>0</v>
      </c>
      <c r="K18" s="63"/>
      <c r="L18" s="102"/>
      <c r="M18" s="88"/>
      <c r="N18" s="55">
        <f t="shared" si="2"/>
        <v>0</v>
      </c>
      <c r="O18" s="47"/>
      <c r="P18" s="49">
        <f t="shared" si="3"/>
        <v>0</v>
      </c>
    </row>
    <row r="19" spans="2:16" s="2" customFormat="1" ht="15.75">
      <c r="B19" s="29" t="s">
        <v>14</v>
      </c>
      <c r="C19" s="60"/>
      <c r="D19" s="61"/>
      <c r="E19" s="106"/>
      <c r="F19" s="58">
        <f t="shared" si="0"/>
        <v>0</v>
      </c>
      <c r="G19" s="60"/>
      <c r="H19" s="61"/>
      <c r="I19" s="62"/>
      <c r="J19" s="58">
        <f t="shared" si="1"/>
        <v>0</v>
      </c>
      <c r="K19" s="64"/>
      <c r="L19" s="102"/>
      <c r="M19" s="88"/>
      <c r="N19" s="58">
        <f t="shared" si="2"/>
        <v>0</v>
      </c>
      <c r="O19" s="47"/>
      <c r="P19" s="49">
        <f t="shared" si="3"/>
        <v>0</v>
      </c>
    </row>
    <row r="20" spans="2:16" s="2" customFormat="1" ht="16.5" thickBot="1">
      <c r="B20" s="30" t="s">
        <v>15</v>
      </c>
      <c r="C20" s="82"/>
      <c r="D20" s="83"/>
      <c r="E20" s="109"/>
      <c r="F20" s="84">
        <f t="shared" si="0"/>
        <v>0</v>
      </c>
      <c r="G20" s="26"/>
      <c r="H20" s="16"/>
      <c r="I20" s="40"/>
      <c r="J20" s="56">
        <f t="shared" si="1"/>
        <v>0</v>
      </c>
      <c r="K20" s="81"/>
      <c r="L20" s="102"/>
      <c r="M20" s="89"/>
      <c r="N20" s="84">
        <f t="shared" si="2"/>
        <v>0</v>
      </c>
      <c r="O20" s="53"/>
      <c r="P20" s="51">
        <f t="shared" si="3"/>
        <v>0</v>
      </c>
    </row>
    <row r="21" spans="2:16" ht="15.75" thickBot="1">
      <c r="B21" s="77" t="s">
        <v>16</v>
      </c>
      <c r="C21" s="78" t="s">
        <v>98</v>
      </c>
      <c r="D21" s="79">
        <f>SUM(D9:D20)</f>
        <v>0</v>
      </c>
      <c r="E21" s="79">
        <f>SUM(E9:E20)</f>
        <v>380</v>
      </c>
      <c r="F21" s="79">
        <f>SUM(F9:F20)</f>
        <v>380</v>
      </c>
      <c r="G21" s="78" t="s">
        <v>98</v>
      </c>
      <c r="H21" s="79">
        <f t="shared" ref="H21:P21" si="4">SUM(H9:H20)</f>
        <v>0</v>
      </c>
      <c r="I21" s="79">
        <f t="shared" si="4"/>
        <v>660</v>
      </c>
      <c r="J21" s="79">
        <f t="shared" si="4"/>
        <v>660</v>
      </c>
      <c r="K21" s="78" t="s">
        <v>98</v>
      </c>
      <c r="L21" s="79">
        <f t="shared" si="4"/>
        <v>0</v>
      </c>
      <c r="M21" s="79">
        <f t="shared" si="4"/>
        <v>0</v>
      </c>
      <c r="N21" s="79">
        <f t="shared" si="4"/>
        <v>0</v>
      </c>
      <c r="O21" s="79">
        <f t="shared" si="4"/>
        <v>0</v>
      </c>
      <c r="P21" s="79">
        <f t="shared" si="4"/>
        <v>1040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59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28" t="s">
        <v>62</v>
      </c>
      <c r="C2" s="128"/>
    </row>
    <row r="3" spans="2:18" ht="15.75">
      <c r="B3" s="44"/>
      <c r="C3" s="35" t="s">
        <v>61</v>
      </c>
    </row>
    <row r="4" spans="2:18">
      <c r="B4" s="31" t="s">
        <v>25</v>
      </c>
      <c r="C4" s="32" t="s">
        <v>35</v>
      </c>
    </row>
    <row r="5" spans="2:18" ht="44.25" customHeight="1">
      <c r="B5" s="31" t="s">
        <v>26</v>
      </c>
      <c r="C5" s="34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1" t="s">
        <v>27</v>
      </c>
      <c r="C6" s="34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1" t="s">
        <v>28</v>
      </c>
      <c r="C7" s="34" t="s">
        <v>65</v>
      </c>
    </row>
    <row r="8" spans="2:18">
      <c r="B8" s="31" t="s">
        <v>29</v>
      </c>
      <c r="C8" s="34" t="s">
        <v>37</v>
      </c>
    </row>
    <row r="9" spans="2:18" ht="45">
      <c r="B9" s="31" t="s">
        <v>30</v>
      </c>
      <c r="C9" s="34" t="s">
        <v>66</v>
      </c>
    </row>
    <row r="10" spans="2:18" ht="33.75" customHeight="1">
      <c r="B10" s="31" t="s">
        <v>31</v>
      </c>
      <c r="C10" s="34" t="s">
        <v>67</v>
      </c>
    </row>
    <row r="11" spans="2:18" ht="29.25" customHeight="1">
      <c r="B11" s="31" t="s">
        <v>32</v>
      </c>
      <c r="C11" s="34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1" t="s">
        <v>33</v>
      </c>
      <c r="C12" s="34" t="s">
        <v>37</v>
      </c>
    </row>
    <row r="13" spans="2:18" ht="30">
      <c r="B13" s="31" t="s">
        <v>34</v>
      </c>
      <c r="C13" s="34" t="s">
        <v>69</v>
      </c>
      <c r="D13" s="9"/>
      <c r="E13" s="9"/>
      <c r="F13" s="9"/>
      <c r="G13" s="9"/>
      <c r="H13" s="9"/>
    </row>
    <row r="14" spans="2:18" ht="15" customHeight="1">
      <c r="B14" s="31" t="s">
        <v>56</v>
      </c>
      <c r="C14" s="34" t="s">
        <v>70</v>
      </c>
    </row>
    <row r="15" spans="2:18">
      <c r="B15" s="31" t="s">
        <v>57</v>
      </c>
      <c r="C15" s="34" t="s">
        <v>71</v>
      </c>
    </row>
    <row r="16" spans="2:18">
      <c r="B16" s="31" t="s">
        <v>58</v>
      </c>
      <c r="C16" s="34" t="s">
        <v>37</v>
      </c>
    </row>
    <row r="17" spans="2:3" ht="30">
      <c r="B17" s="31" t="s">
        <v>59</v>
      </c>
      <c r="C17" s="34" t="s">
        <v>72</v>
      </c>
    </row>
    <row r="18" spans="2:3">
      <c r="B18" s="31" t="s">
        <v>60</v>
      </c>
      <c r="C18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tabSelected="1" view="pageBreakPreview" zoomScaleSheetLayoutView="100" workbookViewId="0">
      <selection activeCell="E15" sqref="E15"/>
    </sheetView>
  </sheetViews>
  <sheetFormatPr defaultRowHeight="15"/>
  <cols>
    <col min="1" max="1" width="3.85546875" customWidth="1"/>
    <col min="2" max="2" width="14.285156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9.5703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29" t="s">
        <v>79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9" ht="60.75" customHeight="1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45"/>
      <c r="O3" s="45"/>
      <c r="P3" s="45"/>
      <c r="Q3" s="45"/>
    </row>
    <row r="5" spans="2:19" ht="15.75" thickBot="1">
      <c r="C5" s="13"/>
      <c r="D5" s="13"/>
      <c r="E5" s="13"/>
      <c r="F5" s="13"/>
      <c r="G5" s="13"/>
      <c r="H5" s="13"/>
      <c r="I5" s="13"/>
      <c r="J5" s="13"/>
      <c r="K5" s="13"/>
      <c r="L5" s="13"/>
      <c r="M5" s="43" t="s">
        <v>82</v>
      </c>
      <c r="R5" s="5"/>
    </row>
    <row r="6" spans="2:19" s="4" customFormat="1" ht="25.5" customHeight="1" thickBot="1">
      <c r="B6" s="12">
        <v>1</v>
      </c>
      <c r="C6" s="12">
        <v>2</v>
      </c>
      <c r="D6" s="12">
        <v>3</v>
      </c>
      <c r="E6" s="17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31" t="s">
        <v>3</v>
      </c>
      <c r="C7" s="119" t="s">
        <v>45</v>
      </c>
      <c r="D7" s="120"/>
      <c r="E7" s="121"/>
      <c r="F7" s="119" t="s">
        <v>95</v>
      </c>
      <c r="G7" s="120"/>
      <c r="H7" s="121"/>
      <c r="I7" s="119" t="s">
        <v>46</v>
      </c>
      <c r="J7" s="120"/>
      <c r="K7" s="121"/>
      <c r="L7" s="131" t="s">
        <v>36</v>
      </c>
      <c r="M7" s="131" t="s">
        <v>36</v>
      </c>
    </row>
    <row r="8" spans="2:19" ht="30" customHeight="1" thickBot="1">
      <c r="B8" s="132"/>
      <c r="C8" s="119" t="s">
        <v>73</v>
      </c>
      <c r="D8" s="120"/>
      <c r="E8" s="121"/>
      <c r="F8" s="119" t="s">
        <v>78</v>
      </c>
      <c r="G8" s="120"/>
      <c r="H8" s="121"/>
      <c r="I8" s="119" t="s">
        <v>73</v>
      </c>
      <c r="J8" s="120"/>
      <c r="K8" s="121"/>
      <c r="L8" s="132"/>
      <c r="M8" s="132"/>
    </row>
    <row r="9" spans="2:19" ht="54.75" customHeight="1" thickBot="1">
      <c r="B9" s="132"/>
      <c r="C9" s="131" t="s">
        <v>74</v>
      </c>
      <c r="D9" s="119" t="s">
        <v>75</v>
      </c>
      <c r="E9" s="121"/>
      <c r="F9" s="131" t="s">
        <v>76</v>
      </c>
      <c r="G9" s="119" t="s">
        <v>77</v>
      </c>
      <c r="H9" s="121"/>
      <c r="I9" s="131" t="s">
        <v>74</v>
      </c>
      <c r="J9" s="134" t="s">
        <v>75</v>
      </c>
      <c r="K9" s="136"/>
      <c r="L9" s="133"/>
      <c r="M9" s="133"/>
    </row>
    <row r="10" spans="2:19" ht="15.75" thickBot="1">
      <c r="B10" s="133"/>
      <c r="C10" s="133"/>
      <c r="D10" s="42" t="s">
        <v>81</v>
      </c>
      <c r="E10" s="42" t="s">
        <v>80</v>
      </c>
      <c r="F10" s="132"/>
      <c r="G10" s="93" t="s">
        <v>81</v>
      </c>
      <c r="H10" s="93" t="s">
        <v>80</v>
      </c>
      <c r="I10" s="132"/>
      <c r="J10" s="27" t="s">
        <v>81</v>
      </c>
      <c r="K10" s="27" t="s">
        <v>80</v>
      </c>
      <c r="L10" s="42" t="s">
        <v>81</v>
      </c>
      <c r="M10" s="42" t="s">
        <v>80</v>
      </c>
    </row>
    <row r="11" spans="2:19" ht="19.5" customHeight="1">
      <c r="B11" s="28" t="s">
        <v>4</v>
      </c>
      <c r="C11" s="103"/>
      <c r="D11" s="103"/>
      <c r="E11" s="103"/>
      <c r="F11" s="111"/>
      <c r="G11" s="103"/>
      <c r="H11" s="103"/>
      <c r="I11" s="24"/>
      <c r="J11" s="14"/>
      <c r="K11" s="38"/>
      <c r="L11" s="57">
        <f>D11+G11+J11</f>
        <v>0</v>
      </c>
      <c r="M11" s="48">
        <f>E11+H11+K11</f>
        <v>0</v>
      </c>
    </row>
    <row r="12" spans="2:19" ht="15.75">
      <c r="B12" s="29" t="s">
        <v>5</v>
      </c>
      <c r="C12" s="103"/>
      <c r="D12" s="103"/>
      <c r="E12" s="103"/>
      <c r="F12" s="111"/>
      <c r="G12" s="103"/>
      <c r="H12" s="103"/>
      <c r="I12" s="103"/>
      <c r="J12" s="103"/>
      <c r="K12" s="103"/>
      <c r="L12" s="49">
        <f t="shared" ref="L12" si="0">D12+G12+J12</f>
        <v>0</v>
      </c>
      <c r="M12" s="49">
        <f t="shared" ref="M12" si="1">H12+E12</f>
        <v>0</v>
      </c>
    </row>
    <row r="13" spans="2:19" ht="19.5" customHeight="1">
      <c r="B13" s="29" t="s">
        <v>6</v>
      </c>
      <c r="C13" s="103"/>
      <c r="D13" s="103"/>
      <c r="E13" s="103"/>
      <c r="F13" s="111"/>
      <c r="G13" s="103"/>
      <c r="H13" s="103"/>
      <c r="I13" s="25"/>
      <c r="J13" s="15"/>
      <c r="K13" s="39"/>
      <c r="L13" s="49">
        <f>D13+G13+J13</f>
        <v>0</v>
      </c>
      <c r="M13" s="49">
        <f t="shared" ref="M13:M21" si="2">E13+H13+K13</f>
        <v>0</v>
      </c>
    </row>
    <row r="14" spans="2:19" ht="15.75">
      <c r="B14" s="29" t="s">
        <v>7</v>
      </c>
      <c r="C14" s="103"/>
      <c r="D14" s="103"/>
      <c r="E14" s="103"/>
      <c r="F14" s="103"/>
      <c r="G14" s="101"/>
      <c r="H14" s="103"/>
      <c r="I14" s="25"/>
      <c r="J14" s="15"/>
      <c r="K14" s="39"/>
      <c r="L14" s="49">
        <f>D14+G14+J14</f>
        <v>0</v>
      </c>
      <c r="M14" s="49">
        <f t="shared" si="2"/>
        <v>0</v>
      </c>
    </row>
    <row r="15" spans="2:19" ht="15.75">
      <c r="B15" s="29" t="s">
        <v>8</v>
      </c>
      <c r="C15" s="103"/>
      <c r="D15" s="103"/>
      <c r="E15" s="103"/>
      <c r="F15" s="103"/>
      <c r="G15" s="101"/>
      <c r="H15" s="103"/>
      <c r="I15" s="25"/>
      <c r="J15" s="15"/>
      <c r="K15" s="39"/>
      <c r="L15" s="49">
        <f>D15+G15+J15</f>
        <v>0</v>
      </c>
      <c r="M15" s="49">
        <f t="shared" si="2"/>
        <v>0</v>
      </c>
    </row>
    <row r="16" spans="2:19" ht="15.75">
      <c r="B16" s="29" t="s">
        <v>9</v>
      </c>
      <c r="C16" s="103"/>
      <c r="D16" s="103"/>
      <c r="E16" s="103"/>
      <c r="F16" s="103"/>
      <c r="G16" s="101"/>
      <c r="H16" s="103"/>
      <c r="I16" s="25"/>
      <c r="J16" s="15"/>
      <c r="K16" s="39"/>
      <c r="L16" s="49">
        <f t="shared" ref="L16:L22" si="3">D16+G16+J16</f>
        <v>0</v>
      </c>
      <c r="M16" s="49">
        <f t="shared" si="2"/>
        <v>0</v>
      </c>
    </row>
    <row r="17" spans="2:13" ht="18" customHeight="1">
      <c r="B17" s="29" t="s">
        <v>10</v>
      </c>
      <c r="C17" s="103"/>
      <c r="D17" s="103"/>
      <c r="E17" s="103"/>
      <c r="F17" s="103"/>
      <c r="G17" s="101"/>
      <c r="H17" s="103"/>
      <c r="I17" s="25"/>
      <c r="J17" s="15"/>
      <c r="K17" s="39"/>
      <c r="L17" s="49">
        <f t="shared" si="3"/>
        <v>0</v>
      </c>
      <c r="M17" s="49">
        <f t="shared" si="2"/>
        <v>0</v>
      </c>
    </row>
    <row r="18" spans="2:13" ht="15.75">
      <c r="B18" s="29" t="s">
        <v>11</v>
      </c>
      <c r="C18" s="103"/>
      <c r="D18" s="103"/>
      <c r="E18" s="103"/>
      <c r="F18" s="103"/>
      <c r="G18" s="101"/>
      <c r="H18" s="103"/>
      <c r="I18" s="25"/>
      <c r="J18" s="15"/>
      <c r="K18" s="39"/>
      <c r="L18" s="49">
        <f t="shared" si="3"/>
        <v>0</v>
      </c>
      <c r="M18" s="49">
        <f t="shared" si="2"/>
        <v>0</v>
      </c>
    </row>
    <row r="19" spans="2:13" ht="15.75">
      <c r="B19" s="29" t="s">
        <v>12</v>
      </c>
      <c r="C19" s="103"/>
      <c r="D19" s="103"/>
      <c r="E19" s="103"/>
      <c r="F19" s="103"/>
      <c r="G19" s="101"/>
      <c r="H19" s="103"/>
      <c r="I19" s="25"/>
      <c r="J19" s="15"/>
      <c r="K19" s="39"/>
      <c r="L19" s="49">
        <f t="shared" si="3"/>
        <v>0</v>
      </c>
      <c r="M19" s="49">
        <f t="shared" si="2"/>
        <v>0</v>
      </c>
    </row>
    <row r="20" spans="2:13" ht="15.75">
      <c r="B20" s="29" t="s">
        <v>13</v>
      </c>
      <c r="C20" s="103"/>
      <c r="D20" s="103"/>
      <c r="E20" s="103"/>
      <c r="F20" s="103"/>
      <c r="G20" s="101"/>
      <c r="H20" s="103"/>
      <c r="I20" s="25"/>
      <c r="J20" s="15"/>
      <c r="K20" s="39"/>
      <c r="L20" s="49">
        <f>D20+G20+J20</f>
        <v>0</v>
      </c>
      <c r="M20" s="49">
        <f t="shared" si="2"/>
        <v>0</v>
      </c>
    </row>
    <row r="21" spans="2:13" ht="15.75">
      <c r="B21" s="29" t="s">
        <v>14</v>
      </c>
      <c r="C21" s="102"/>
      <c r="D21" s="102"/>
      <c r="E21" s="102"/>
      <c r="F21" s="113"/>
      <c r="G21" s="114"/>
      <c r="H21" s="113"/>
      <c r="I21" s="25"/>
      <c r="J21" s="15"/>
      <c r="K21" s="39"/>
      <c r="L21" s="49">
        <f t="shared" si="3"/>
        <v>0</v>
      </c>
      <c r="M21" s="49">
        <f t="shared" si="2"/>
        <v>0</v>
      </c>
    </row>
    <row r="22" spans="2:13" ht="16.5" thickBot="1">
      <c r="B22" s="30" t="s">
        <v>15</v>
      </c>
      <c r="C22" s="103"/>
      <c r="D22" s="103"/>
      <c r="E22" s="103"/>
      <c r="F22" s="108"/>
      <c r="G22" s="101"/>
      <c r="H22" s="103"/>
      <c r="I22" s="26"/>
      <c r="J22" s="16"/>
      <c r="K22" s="40"/>
      <c r="L22" s="51">
        <f t="shared" si="3"/>
        <v>0</v>
      </c>
      <c r="M22" s="51">
        <f>E22+H22+K22</f>
        <v>0</v>
      </c>
    </row>
    <row r="23" spans="2:13" ht="15.75" thickBot="1">
      <c r="B23" s="77" t="s">
        <v>16</v>
      </c>
      <c r="C23" s="78" t="s">
        <v>98</v>
      </c>
      <c r="D23" s="79">
        <f>SUM(D11:D22)</f>
        <v>0</v>
      </c>
      <c r="E23" s="79">
        <f>SUM(E11:E22)</f>
        <v>0</v>
      </c>
      <c r="F23" s="95" t="s">
        <v>98</v>
      </c>
      <c r="G23" s="96">
        <f t="shared" ref="G23:M23" si="4">SUM(G11:G22)</f>
        <v>0</v>
      </c>
      <c r="H23" s="96">
        <f t="shared" si="4"/>
        <v>0</v>
      </c>
      <c r="I23" s="78" t="s">
        <v>98</v>
      </c>
      <c r="J23" s="79">
        <f t="shared" si="4"/>
        <v>0</v>
      </c>
      <c r="K23" s="79">
        <f t="shared" si="4"/>
        <v>0</v>
      </c>
      <c r="L23" s="79">
        <f t="shared" si="4"/>
        <v>0</v>
      </c>
      <c r="M23" s="79">
        <f t="shared" si="4"/>
        <v>0</v>
      </c>
    </row>
  </sheetData>
  <autoFilter ref="B6:M6"/>
  <mergeCells count="17">
    <mergeCell ref="I8:K8"/>
    <mergeCell ref="L7:L9"/>
    <mergeCell ref="I9:I10"/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</mergeCells>
  <phoneticPr fontId="0" type="noConversion"/>
  <pageMargins left="0.25" right="0.25" top="0.75" bottom="0.75" header="0.3" footer="0.3"/>
  <pageSetup paperSize="9" scale="73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1" customFormat="1" ht="36" customHeight="1">
      <c r="B2" s="128" t="s">
        <v>91</v>
      </c>
      <c r="C2" s="128"/>
    </row>
    <row r="3" spans="2:18">
      <c r="B3" s="23"/>
      <c r="C3" s="35" t="s">
        <v>90</v>
      </c>
    </row>
    <row r="4" spans="2:18">
      <c r="B4" s="31" t="s">
        <v>25</v>
      </c>
      <c r="C4" s="32" t="s">
        <v>35</v>
      </c>
    </row>
    <row r="5" spans="2:18" ht="45">
      <c r="B5" s="31" t="s">
        <v>26</v>
      </c>
      <c r="C5" s="34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1" t="s">
        <v>27</v>
      </c>
      <c r="C6" s="34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1" t="s">
        <v>28</v>
      </c>
      <c r="C7" s="34" t="s">
        <v>85</v>
      </c>
    </row>
    <row r="8" spans="2:18" ht="48" customHeight="1">
      <c r="B8" s="31" t="s">
        <v>29</v>
      </c>
      <c r="C8" s="34" t="s">
        <v>86</v>
      </c>
    </row>
    <row r="9" spans="2:18" ht="30.75" customHeight="1">
      <c r="B9" s="31" t="s">
        <v>30</v>
      </c>
      <c r="C9" s="46" t="s">
        <v>92</v>
      </c>
    </row>
    <row r="10" spans="2:18" ht="31.5" customHeight="1">
      <c r="B10" s="31" t="s">
        <v>31</v>
      </c>
      <c r="C10" s="46" t="s">
        <v>93</v>
      </c>
    </row>
    <row r="11" spans="2:18" ht="33.75" customHeight="1">
      <c r="B11" s="31" t="s">
        <v>32</v>
      </c>
      <c r="C11" s="34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1" t="s">
        <v>33</v>
      </c>
      <c r="C12" s="34" t="s">
        <v>88</v>
      </c>
      <c r="D12" s="9"/>
      <c r="E12" s="9"/>
    </row>
    <row r="13" spans="2:18" ht="31.5" customHeight="1">
      <c r="B13" s="31" t="s">
        <v>34</v>
      </c>
      <c r="C13" s="34" t="s">
        <v>89</v>
      </c>
      <c r="D13" s="9"/>
      <c r="E13" s="9"/>
      <c r="F13" s="9"/>
      <c r="G13" s="9"/>
      <c r="H13" s="9"/>
    </row>
    <row r="14" spans="2:18">
      <c r="B14" s="31" t="s">
        <v>56</v>
      </c>
      <c r="C14" s="34" t="s">
        <v>37</v>
      </c>
    </row>
    <row r="15" spans="2:18">
      <c r="B15" s="31" t="s">
        <v>57</v>
      </c>
      <c r="C15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2020-02-04T09:19:04Z</cp:lastPrinted>
  <dcterms:created xsi:type="dcterms:W3CDTF">2009-05-14T14:44:41Z</dcterms:created>
  <dcterms:modified xsi:type="dcterms:W3CDTF">2020-02-04T09:19:06Z</dcterms:modified>
</cp:coreProperties>
</file>